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ИндорСофт\ГИС 2024\"/>
    </mc:Choice>
  </mc:AlternateContent>
  <bookViews>
    <workbookView xWindow="0" yWindow="0" windowWidth="29010" windowHeight="11700"/>
  </bookViews>
  <sheets>
    <sheet name="2024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K19" i="1" s="1"/>
  <c r="H19" i="1"/>
  <c r="G19" i="1"/>
  <c r="J18" i="1"/>
  <c r="K18" i="1" s="1"/>
  <c r="H18" i="1"/>
  <c r="G18" i="1"/>
  <c r="J17" i="1"/>
  <c r="K17" i="1" s="1"/>
  <c r="H17" i="1"/>
  <c r="G17" i="1"/>
  <c r="K15" i="1"/>
  <c r="H15" i="1"/>
  <c r="K14" i="1"/>
  <c r="J14" i="1"/>
  <c r="G14" i="1"/>
  <c r="H14" i="1" s="1"/>
  <c r="K13" i="1"/>
  <c r="J13" i="1"/>
  <c r="G13" i="1"/>
  <c r="H13" i="1" s="1"/>
  <c r="K12" i="1"/>
  <c r="J12" i="1"/>
  <c r="G12" i="1"/>
  <c r="H12" i="1" s="1"/>
  <c r="K10" i="1"/>
  <c r="H10" i="1"/>
  <c r="J6" i="1"/>
  <c r="G6" i="1"/>
  <c r="K5" i="1"/>
  <c r="J5" i="1"/>
  <c r="G5" i="1"/>
  <c r="H5" i="1" s="1"/>
  <c r="K4" i="1"/>
  <c r="J4" i="1"/>
  <c r="G4" i="1"/>
  <c r="H4" i="1" s="1"/>
  <c r="H20" i="1" s="1"/>
  <c r="K20" i="1" l="1"/>
  <c r="C22" i="1" s="1"/>
</calcChain>
</file>

<file path=xl/sharedStrings.xml><?xml version="1.0" encoding="utf-8"?>
<sst xmlns="http://schemas.openxmlformats.org/spreadsheetml/2006/main" count="82" uniqueCount="73">
  <si>
    <t>№</t>
  </si>
  <si>
    <t>Нормативная база</t>
  </si>
  <si>
    <t>Краткое  описание задачи</t>
  </si>
  <si>
    <t>Профессия/должность исполнителя</t>
  </si>
  <si>
    <t>Без  использования  ПО</t>
  </si>
  <si>
    <t>С использованием  ПО</t>
  </si>
  <si>
    <t>Блок 6</t>
  </si>
  <si>
    <t>Наименование  задачи</t>
  </si>
  <si>
    <t>Прогнозные затраты времени  чел.час.</t>
  </si>
  <si>
    <t>Среднечасовая оплата труда руб.чел.час</t>
  </si>
  <si>
    <t>Расходы на оплату труда исполнителей  руб.</t>
  </si>
  <si>
    <t>Модернизация отчётов по графикам ремонтов: добавление группировок по подразделениям, унификация параметров, улучшение быстродействия.</t>
  </si>
  <si>
    <t>Правила технической эксплуатации электрических станций и сетей
Правила организации технического обслуживания и ремонта объектов электроэнергетики</t>
  </si>
  <si>
    <t>Автоматизация расчетов сроков ремонтов обьектов электрической сети исходя из утвержденной периодичности работ.</t>
  </si>
  <si>
    <t>Инженер ООЭ</t>
  </si>
  <si>
    <t>4 человека по 30 минут в течении одной недели каждый месяц</t>
  </si>
  <si>
    <t>4 человека по 10 минут в течении одной недели каждый месяц</t>
  </si>
  <si>
    <t>Оптимизация действий при занесении информации из актов, составляемых СУРЭ в ГИС электрических сетей г.Томска.</t>
  </si>
  <si>
    <t>Организация  ввода данных по измерительным комплексам в базу данных для последующего использования в расчете полезного отпуска.</t>
  </si>
  <si>
    <t>Инженер СУРЭ</t>
  </si>
  <si>
    <t>1 человек 1 час каждый рабочий день</t>
  </si>
  <si>
    <t>1 человек 20 минут каждый рабочий день</t>
  </si>
  <si>
    <t>Разработка функции сохранения отчётов с возможностью сравнения.</t>
  </si>
  <si>
    <t>Автоматизация формирования отчетов для учета обьемных показателей с последующим сравнительным анализом их изменения. Учет  коммутационных приборов для расчета  условных единиц.</t>
  </si>
  <si>
    <t>Ведущий инженер ОГИСиР</t>
  </si>
  <si>
    <t>1 человек 4 недели в году</t>
  </si>
  <si>
    <t>1 человек 2 часа в году</t>
  </si>
  <si>
    <t>3.1</t>
  </si>
  <si>
    <t>Сохранение результатов выполнения отчётов в архиве документов.</t>
  </si>
  <si>
    <t>3.2</t>
  </si>
  <si>
    <t>Сохранение результатов табличного поиска в архиве документов.</t>
  </si>
  <si>
    <t>3.3</t>
  </si>
  <si>
    <t>Реализация функции сравнения документов, сохранённых из отчётов и табличного поиска</t>
  </si>
  <si>
    <t>Контроль выполнения работ по распоряжениям в ГИС электрических сетей города Томска</t>
  </si>
  <si>
    <t>Контроль выполнеия работ влекущих изменения в оперативной схеме электроснабжения г.Томска в результате ввода новых обьектов, либо вывода существующих.</t>
  </si>
  <si>
    <t>2 человека по 1 часу каждый день</t>
  </si>
  <si>
    <t>2 человека по 20 минут каждый день</t>
  </si>
  <si>
    <t>4.1</t>
  </si>
  <si>
    <t>Реализация возможности автоматического проставления работ на группе объектов, создание документов по шаблонам в отношении измерительных приборов</t>
  </si>
  <si>
    <t>Организация возможности занесения данных по нагрузкам на низкой стороне трансформаторов и нагрузок на отходящих линиях 0,4 кВ с последующей визуализацией их значений на оперативной схеме. Для внесения данных по нагрузкам на отходящих линиях 0,4 кВ необходимо предусмотреть привязку ячеек.</t>
  </si>
  <si>
    <t>Организация учета нагрузок по низкой стороне трансформатора для последующего учета свободных мощностей.</t>
  </si>
  <si>
    <t>Инженер по расчету режимов ОГИСиР</t>
  </si>
  <si>
    <t>1 человек по 30 минут каждый рабочий день</t>
  </si>
  <si>
    <t>1 человек по 5 минут каждый рабочий день</t>
  </si>
  <si>
    <t>Создание механизма отмены «заявки взамен» и просмотра истории её изменения.</t>
  </si>
  <si>
    <t>Контроль истории заявки на технологическое присоединение</t>
  </si>
  <si>
    <t>Инженер СТП</t>
  </si>
  <si>
    <t>2 человека по 40 минут через 1 рабочий день</t>
  </si>
  <si>
    <t>1 человек по 10 минут через 1 рабочий день</t>
  </si>
  <si>
    <t>Технологическое присоединение: создать связь ставок в пунктах ТУ с проектируемыми объектами электросети, создать журнал выдачи/отмены заданий в разделе «контроль выполнения заявки», организовать отправку заявки и приложений к заявке в сбытовую организацию при прохождении процедуры подтверждения нагрузки.</t>
  </si>
  <si>
    <t>Предусмотреть контроль объема плановой ставки проектному объему. Разработать механизм передачи заявки на технологическое присоединение с приложениями гарантирующему поставщику при прохождении процедуры подтверждения нагрузки.</t>
  </si>
  <si>
    <t>3 человека по 2 часа каждый рабочий день</t>
  </si>
  <si>
    <t>3 человека по 1 часу каждый рабочий день</t>
  </si>
  <si>
    <t>Разработка программных интерфейсов для публикации данных в личном кабинете абонента</t>
  </si>
  <si>
    <t>Постановление Правительства РФ от 19 июня 2020 г. N 890 "О порядке предоставления доступа к минимальному набору функций интеллектуальных систем учета электрической энергии (мощности)</t>
  </si>
  <si>
    <t>Разработка программных интерфейсов для публикации данных в личном кабинете абонента, с доступом в личном кабинете к минимальному набору функций в измерительном комплексе.</t>
  </si>
  <si>
    <t>8.1</t>
  </si>
  <si>
    <t>В измерительном комплексе добавить поля для предоставления доступа к минимальному набору функций в личном кабинете абонента.</t>
  </si>
  <si>
    <t>Реализовать возможность импорта заявок на технологическое присоединение из личного кабинета абонента в ГИС электрических сетей г. Томска</t>
  </si>
  <si>
    <t>3 человека по 40 минут каждый рабочий день</t>
  </si>
  <si>
    <t>Расчёт износа объектов электрической сети</t>
  </si>
  <si>
    <t>Автоматизация расчета физического износа объектов электрической сети</t>
  </si>
  <si>
    <t>1 человек каждый месяц по 4 часа</t>
  </si>
  <si>
    <t>1 человек каждый месяц по 1,5 часа</t>
  </si>
  <si>
    <t>11</t>
  </si>
  <si>
    <t>Приложение 2 отчёты</t>
  </si>
  <si>
    <t>Разработка отчетов по форме Приложения №2</t>
  </si>
  <si>
    <t>Специалист ОАиКЭ</t>
  </si>
  <si>
    <t>2 человека 2 полных рабочих дня каждый месяц</t>
  </si>
  <si>
    <t>2 человека 3 часа  каждый месяц</t>
  </si>
  <si>
    <t>Итого:</t>
  </si>
  <si>
    <t>Экономия затрат:</t>
  </si>
  <si>
    <t>Задачи для реализации в Геоинформационной системе городских электрических сетей города Томска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</si>
</sst>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0" borderId="0" xfId="0" applyNumberFormat="1" applyAlignment="1">
      <alignment horizontal="center"/>
    </xf>
    <xf numFmtId="0" fontId="2" fillId="0" borderId="0" xfId="0" applyFont="1" applyFill="1" applyBorder="1" applyAlignment="1">
      <alignment horizontal="right" vertical="center" wrapText="1"/>
    </xf>
    <xf numFmtId="43" fontId="6" fillId="0" borderId="0" xfId="0" applyNumberFormat="1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43" fontId="6" fillId="0" borderId="2" xfId="1" applyFont="1" applyBorder="1" applyAlignment="1">
      <alignment horizontal="center" vertical="center"/>
    </xf>
    <xf numFmtId="43" fontId="6" fillId="0" borderId="10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64;&#1090;&#1072;&#1090;&#1085;&#1086;&#1077;%20&#1088;&#1072;&#1089;&#1087;&#1080;&#1089;&#1072;&#1085;&#1080;&#1077;\2024\&#1048;&#1085;&#1076;&#1077;&#1082;&#1089;&#1072;&#1094;&#1080;&#1103;%20&#1089;%2001-03-2024\&#1064;&#1056;_2024_&#1085;&#1072;%2001%20&#1084;&#1072;&#1088;&#1090;&#1072;_&#1060;&#1086;&#1088;&#1084;&#1072;%20&#1058;-3_&#1057;&#1088;&#1077;&#1076;&#1085;&#1077;&#1095;&#1072;&#1089;&#1086;&#1074;&#1072;&#1103;%20&#1086;&#1087;&#1083;&#1072;&#1090;&#1072;%20&#1090;&#1088;&#1091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овые ставки_1"/>
      <sheetName val="часовые ставки_2"/>
      <sheetName val="сетка с 01.06.2023"/>
      <sheetName val="сетка с 01.03.2024"/>
      <sheetName val="01.03.2024"/>
      <sheetName val="Т-3"/>
    </sheetNames>
    <sheetDataSet>
      <sheetData sheetId="0" refreshError="1">
        <row r="20">
          <cell r="M20">
            <v>540.85</v>
          </cell>
        </row>
        <row r="63">
          <cell r="M63">
            <v>579.07000000000005</v>
          </cell>
        </row>
      </sheetData>
      <sheetData sheetId="1" refreshError="1">
        <row r="16">
          <cell r="M16">
            <v>454.16</v>
          </cell>
        </row>
        <row r="23">
          <cell r="M23">
            <v>596.27</v>
          </cell>
        </row>
        <row r="24">
          <cell r="M24">
            <v>519.70000000000005</v>
          </cell>
        </row>
        <row r="45">
          <cell r="M45">
            <v>440.72</v>
          </cell>
        </row>
        <row r="103">
          <cell r="M103">
            <v>434.24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7" zoomScaleNormal="87" workbookViewId="0">
      <selection activeCell="B1" sqref="B1"/>
    </sheetView>
  </sheetViews>
  <sheetFormatPr defaultRowHeight="15" x14ac:dyDescent="0.25"/>
  <cols>
    <col min="1" max="1" width="5.7109375" style="22" customWidth="1"/>
    <col min="2" max="2" width="80.42578125" customWidth="1"/>
    <col min="3" max="3" width="26.28515625" customWidth="1"/>
    <col min="4" max="4" width="47.28515625" style="25" customWidth="1"/>
    <col min="5" max="5" width="21.28515625" style="25" customWidth="1"/>
    <col min="6" max="6" width="21" style="25" customWidth="1"/>
    <col min="7" max="7" width="20.140625" style="26" customWidth="1"/>
    <col min="8" max="8" width="20.5703125" style="25" customWidth="1"/>
    <col min="9" max="9" width="17.5703125" style="25" customWidth="1"/>
    <col min="10" max="10" width="18.5703125" customWidth="1"/>
    <col min="11" max="11" width="21" style="25" customWidth="1"/>
    <col min="12" max="12" width="18.42578125" customWidth="1"/>
    <col min="13" max="13" width="17.28515625" customWidth="1"/>
  </cols>
  <sheetData>
    <row r="1" spans="1:13" ht="28.5" x14ac:dyDescent="0.25">
      <c r="A1" s="1" t="s">
        <v>0</v>
      </c>
      <c r="B1" s="2" t="s">
        <v>72</v>
      </c>
      <c r="C1" s="42" t="s">
        <v>1</v>
      </c>
      <c r="D1" s="45" t="s">
        <v>2</v>
      </c>
      <c r="E1" s="48" t="s">
        <v>3</v>
      </c>
      <c r="F1" s="51" t="s">
        <v>4</v>
      </c>
      <c r="G1" s="52"/>
      <c r="H1" s="53"/>
      <c r="I1" s="51" t="s">
        <v>5</v>
      </c>
      <c r="J1" s="52"/>
      <c r="K1" s="53"/>
    </row>
    <row r="2" spans="1:13" ht="15" customHeight="1" x14ac:dyDescent="0.25">
      <c r="A2" s="57" t="s">
        <v>6</v>
      </c>
      <c r="B2" s="57"/>
      <c r="C2" s="43"/>
      <c r="D2" s="46"/>
      <c r="E2" s="49"/>
      <c r="F2" s="54"/>
      <c r="G2" s="55"/>
      <c r="H2" s="56"/>
      <c r="I2" s="54"/>
      <c r="J2" s="55"/>
      <c r="K2" s="56"/>
    </row>
    <row r="3" spans="1:13" ht="57" x14ac:dyDescent="0.25">
      <c r="A3" s="2"/>
      <c r="B3" s="2" t="s">
        <v>7</v>
      </c>
      <c r="C3" s="44"/>
      <c r="D3" s="47"/>
      <c r="E3" s="50"/>
      <c r="F3" s="3" t="s">
        <v>8</v>
      </c>
      <c r="G3" s="4" t="s">
        <v>9</v>
      </c>
      <c r="H3" s="3" t="s">
        <v>10</v>
      </c>
      <c r="I3" s="3" t="s">
        <v>8</v>
      </c>
      <c r="J3" s="3" t="s">
        <v>9</v>
      </c>
      <c r="K3" s="3" t="s">
        <v>10</v>
      </c>
    </row>
    <row r="4" spans="1:13" ht="135" x14ac:dyDescent="0.25">
      <c r="A4" s="5">
        <v>1</v>
      </c>
      <c r="B4" s="6" t="s">
        <v>11</v>
      </c>
      <c r="C4" s="7" t="s">
        <v>12</v>
      </c>
      <c r="D4" s="8" t="s">
        <v>13</v>
      </c>
      <c r="E4" s="9" t="s">
        <v>14</v>
      </c>
      <c r="F4" s="9">
        <v>120</v>
      </c>
      <c r="G4" s="10">
        <f>'[1]часовые ставки_2'!$M$16</f>
        <v>454.16</v>
      </c>
      <c r="H4" s="11">
        <f>F4*G4</f>
        <v>54499.200000000004</v>
      </c>
      <c r="I4" s="9">
        <v>40</v>
      </c>
      <c r="J4" s="10">
        <f>'[1]часовые ставки_2'!$M$16</f>
        <v>454.16</v>
      </c>
      <c r="K4" s="11">
        <f>I4*J4</f>
        <v>18166.400000000001</v>
      </c>
      <c r="L4" s="12" t="s">
        <v>15</v>
      </c>
      <c r="M4" s="12" t="s">
        <v>16</v>
      </c>
    </row>
    <row r="5" spans="1:13" ht="45" x14ac:dyDescent="0.25">
      <c r="A5" s="5">
        <v>2</v>
      </c>
      <c r="B5" s="6" t="s">
        <v>17</v>
      </c>
      <c r="C5" s="6"/>
      <c r="D5" s="8" t="s">
        <v>18</v>
      </c>
      <c r="E5" s="9" t="s">
        <v>19</v>
      </c>
      <c r="F5" s="13">
        <v>248</v>
      </c>
      <c r="G5" s="10">
        <f>'[1]часовые ставки_2'!$M$103</f>
        <v>434.24</v>
      </c>
      <c r="H5" s="11">
        <f>F5*G5</f>
        <v>107691.52</v>
      </c>
      <c r="I5" s="13">
        <v>49.6</v>
      </c>
      <c r="J5" s="10">
        <f>'[1]часовые ставки_2'!$M$103</f>
        <v>434.24</v>
      </c>
      <c r="K5" s="11">
        <f>I5*J5</f>
        <v>21538.304</v>
      </c>
      <c r="L5" s="12" t="s">
        <v>20</v>
      </c>
      <c r="M5" s="12" t="s">
        <v>21</v>
      </c>
    </row>
    <row r="6" spans="1:13" x14ac:dyDescent="0.25">
      <c r="A6" s="5">
        <v>3</v>
      </c>
      <c r="B6" s="6" t="s">
        <v>22</v>
      </c>
      <c r="C6" s="30"/>
      <c r="D6" s="32" t="s">
        <v>23</v>
      </c>
      <c r="E6" s="32" t="s">
        <v>24</v>
      </c>
      <c r="F6" s="33">
        <v>160</v>
      </c>
      <c r="G6" s="39">
        <f>'[1]часовые ставки_2'!$M$23</f>
        <v>596.27</v>
      </c>
      <c r="H6" s="34">
        <v>72952.320000000007</v>
      </c>
      <c r="I6" s="33">
        <v>40</v>
      </c>
      <c r="J6" s="39">
        <f>'[1]часовые ставки_2'!$M$23</f>
        <v>596.27</v>
      </c>
      <c r="K6" s="40">
        <v>173.69600000000003</v>
      </c>
      <c r="L6" s="37" t="s">
        <v>25</v>
      </c>
      <c r="M6" s="38" t="s">
        <v>26</v>
      </c>
    </row>
    <row r="7" spans="1:13" x14ac:dyDescent="0.25">
      <c r="A7" s="5" t="s">
        <v>27</v>
      </c>
      <c r="B7" s="6" t="s">
        <v>28</v>
      </c>
      <c r="C7" s="41"/>
      <c r="D7" s="32"/>
      <c r="E7" s="32"/>
      <c r="F7" s="33"/>
      <c r="G7" s="36"/>
      <c r="H7" s="34"/>
      <c r="I7" s="33"/>
      <c r="J7" s="36"/>
      <c r="K7" s="40"/>
      <c r="L7" s="37"/>
      <c r="M7" s="38"/>
    </row>
    <row r="8" spans="1:13" x14ac:dyDescent="0.25">
      <c r="A8" s="5" t="s">
        <v>29</v>
      </c>
      <c r="B8" s="6" t="s">
        <v>30</v>
      </c>
      <c r="C8" s="41"/>
      <c r="D8" s="32"/>
      <c r="E8" s="32"/>
      <c r="F8" s="33"/>
      <c r="G8" s="36"/>
      <c r="H8" s="34"/>
      <c r="I8" s="33"/>
      <c r="J8" s="36"/>
      <c r="K8" s="40"/>
      <c r="L8" s="37"/>
      <c r="M8" s="38"/>
    </row>
    <row r="9" spans="1:13" ht="30" x14ac:dyDescent="0.25">
      <c r="A9" s="5" t="s">
        <v>31</v>
      </c>
      <c r="B9" s="6" t="s">
        <v>32</v>
      </c>
      <c r="C9" s="31"/>
      <c r="D9" s="32"/>
      <c r="E9" s="32"/>
      <c r="F9" s="33"/>
      <c r="G9" s="36"/>
      <c r="H9" s="34"/>
      <c r="I9" s="33"/>
      <c r="J9" s="36"/>
      <c r="K9" s="40"/>
      <c r="L9" s="37"/>
      <c r="M9" s="38"/>
    </row>
    <row r="10" spans="1:13" ht="47.25" customHeight="1" x14ac:dyDescent="0.25">
      <c r="A10" s="5">
        <v>4</v>
      </c>
      <c r="B10" s="6" t="s">
        <v>33</v>
      </c>
      <c r="C10" s="30"/>
      <c r="D10" s="32" t="s">
        <v>34</v>
      </c>
      <c r="E10" s="32" t="s">
        <v>24</v>
      </c>
      <c r="F10" s="33">
        <v>496</v>
      </c>
      <c r="G10" s="36">
        <v>596.27</v>
      </c>
      <c r="H10" s="35">
        <f>F10*G10</f>
        <v>295749.92</v>
      </c>
      <c r="I10" s="33">
        <v>148.80000000000001</v>
      </c>
      <c r="J10" s="36">
        <v>596.27</v>
      </c>
      <c r="K10" s="34">
        <f>I10*J10</f>
        <v>88724.97600000001</v>
      </c>
      <c r="L10" s="37" t="s">
        <v>35</v>
      </c>
      <c r="M10" s="38" t="s">
        <v>36</v>
      </c>
    </row>
    <row r="11" spans="1:13" ht="30" x14ac:dyDescent="0.25">
      <c r="A11" s="5" t="s">
        <v>37</v>
      </c>
      <c r="B11" s="6" t="s">
        <v>38</v>
      </c>
      <c r="C11" s="31"/>
      <c r="D11" s="32"/>
      <c r="E11" s="32"/>
      <c r="F11" s="33"/>
      <c r="G11" s="36"/>
      <c r="H11" s="35"/>
      <c r="I11" s="33"/>
      <c r="J11" s="36"/>
      <c r="K11" s="34"/>
      <c r="L11" s="37"/>
      <c r="M11" s="38"/>
    </row>
    <row r="12" spans="1:13" ht="60" x14ac:dyDescent="0.25">
      <c r="A12" s="5">
        <v>5</v>
      </c>
      <c r="B12" s="6" t="s">
        <v>39</v>
      </c>
      <c r="C12" s="6"/>
      <c r="D12" s="8" t="s">
        <v>40</v>
      </c>
      <c r="E12" s="8" t="s">
        <v>41</v>
      </c>
      <c r="F12" s="9">
        <v>74.400000000000006</v>
      </c>
      <c r="G12" s="10">
        <f>'[1]часовые ставки_2'!$M$24</f>
        <v>519.70000000000005</v>
      </c>
      <c r="H12" s="11">
        <f>F12*G12</f>
        <v>38665.680000000008</v>
      </c>
      <c r="I12" s="9">
        <v>20.667000000000002</v>
      </c>
      <c r="J12" s="10">
        <f>'[1]часовые ставки_2'!$M$24</f>
        <v>519.70000000000005</v>
      </c>
      <c r="K12" s="11">
        <f>I12*J12</f>
        <v>10740.639900000002</v>
      </c>
      <c r="L12" s="12" t="s">
        <v>42</v>
      </c>
      <c r="M12" s="12" t="s">
        <v>43</v>
      </c>
    </row>
    <row r="13" spans="1:13" ht="45" x14ac:dyDescent="0.25">
      <c r="A13" s="5">
        <v>6</v>
      </c>
      <c r="B13" s="6" t="s">
        <v>44</v>
      </c>
      <c r="C13" s="6"/>
      <c r="D13" s="8" t="s">
        <v>45</v>
      </c>
      <c r="E13" s="9" t="s">
        <v>46</v>
      </c>
      <c r="F13" s="9">
        <v>198.4</v>
      </c>
      <c r="G13" s="10">
        <f>'[1]часовые ставки_2'!$M$45</f>
        <v>440.72</v>
      </c>
      <c r="H13" s="11">
        <f>F13*G13</f>
        <v>87438.848000000013</v>
      </c>
      <c r="I13" s="9">
        <v>41.415999999999997</v>
      </c>
      <c r="J13" s="10">
        <f>'[1]часовые ставки_2'!$M$45</f>
        <v>440.72</v>
      </c>
      <c r="K13" s="11">
        <f>I13*J13</f>
        <v>18252.859519999998</v>
      </c>
      <c r="L13" s="12" t="s">
        <v>47</v>
      </c>
      <c r="M13" s="12" t="s">
        <v>48</v>
      </c>
    </row>
    <row r="14" spans="1:13" ht="90" x14ac:dyDescent="0.25">
      <c r="A14" s="5">
        <v>7</v>
      </c>
      <c r="B14" s="6" t="s">
        <v>49</v>
      </c>
      <c r="C14" s="6"/>
      <c r="D14" s="8" t="s">
        <v>50</v>
      </c>
      <c r="E14" s="9" t="s">
        <v>46</v>
      </c>
      <c r="F14" s="9">
        <v>1488</v>
      </c>
      <c r="G14" s="10">
        <f>'[1]часовые ставки_2'!$M$45</f>
        <v>440.72</v>
      </c>
      <c r="H14" s="11">
        <f>F14*G14</f>
        <v>655791.35999999999</v>
      </c>
      <c r="I14" s="9">
        <v>744</v>
      </c>
      <c r="J14" s="10">
        <f>'[1]часовые ставки_2'!$M$45</f>
        <v>440.72</v>
      </c>
      <c r="K14" s="11">
        <f>I14*J14</f>
        <v>327895.67999999999</v>
      </c>
      <c r="L14" s="12" t="s">
        <v>51</v>
      </c>
      <c r="M14" s="12" t="s">
        <v>52</v>
      </c>
    </row>
    <row r="15" spans="1:13" ht="65.25" customHeight="1" x14ac:dyDescent="0.25">
      <c r="A15" s="5">
        <v>8</v>
      </c>
      <c r="B15" s="6" t="s">
        <v>53</v>
      </c>
      <c r="C15" s="30" t="s">
        <v>54</v>
      </c>
      <c r="D15" s="32" t="s">
        <v>55</v>
      </c>
      <c r="E15" s="33"/>
      <c r="F15" s="34">
        <v>0</v>
      </c>
      <c r="G15" s="29">
        <v>0</v>
      </c>
      <c r="H15" s="27">
        <f>F15*G15</f>
        <v>0</v>
      </c>
      <c r="I15" s="27">
        <v>0</v>
      </c>
      <c r="J15" s="29">
        <v>0</v>
      </c>
      <c r="K15" s="27">
        <f>I15*J15</f>
        <v>0</v>
      </c>
    </row>
    <row r="16" spans="1:13" ht="73.5" customHeight="1" x14ac:dyDescent="0.25">
      <c r="A16" s="5" t="s">
        <v>56</v>
      </c>
      <c r="B16" s="6" t="s">
        <v>57</v>
      </c>
      <c r="C16" s="31"/>
      <c r="D16" s="32"/>
      <c r="E16" s="33"/>
      <c r="F16" s="34"/>
      <c r="G16" s="29"/>
      <c r="H16" s="28"/>
      <c r="I16" s="28"/>
      <c r="J16" s="29"/>
      <c r="K16" s="28"/>
    </row>
    <row r="17" spans="1:13" ht="60" x14ac:dyDescent="0.25">
      <c r="A17" s="5">
        <v>9</v>
      </c>
      <c r="B17" s="6" t="s">
        <v>58</v>
      </c>
      <c r="C17" s="6"/>
      <c r="D17" s="8" t="s">
        <v>58</v>
      </c>
      <c r="E17" s="9" t="s">
        <v>46</v>
      </c>
      <c r="F17" s="9">
        <v>1488</v>
      </c>
      <c r="G17" s="10">
        <f>'[1]часовые ставки_2'!$M$45</f>
        <v>440.72</v>
      </c>
      <c r="H17" s="11">
        <f>F17*G17</f>
        <v>655791.35999999999</v>
      </c>
      <c r="I17" s="9">
        <v>297.60000000000002</v>
      </c>
      <c r="J17" s="10">
        <f>'[1]часовые ставки_2'!$M$45</f>
        <v>440.72</v>
      </c>
      <c r="K17" s="11">
        <f>I17*J17</f>
        <v>131158.27200000003</v>
      </c>
      <c r="L17" s="12" t="s">
        <v>51</v>
      </c>
      <c r="M17" s="12" t="s">
        <v>59</v>
      </c>
    </row>
    <row r="18" spans="1:13" ht="45" x14ac:dyDescent="0.25">
      <c r="A18" s="5">
        <v>10</v>
      </c>
      <c r="B18" s="6" t="s">
        <v>60</v>
      </c>
      <c r="C18" s="6"/>
      <c r="D18" s="8" t="s">
        <v>61</v>
      </c>
      <c r="E18" s="9" t="s">
        <v>14</v>
      </c>
      <c r="F18" s="9">
        <v>48</v>
      </c>
      <c r="G18" s="10">
        <f>'[1]часовые ставки_2'!$M$16</f>
        <v>454.16</v>
      </c>
      <c r="H18" s="11">
        <f>F18*G18</f>
        <v>21799.68</v>
      </c>
      <c r="I18" s="9">
        <v>16</v>
      </c>
      <c r="J18" s="10">
        <f>'[1]часовые ставки_2'!$M$16</f>
        <v>454.16</v>
      </c>
      <c r="K18" s="11">
        <f>I18*J18</f>
        <v>7266.56</v>
      </c>
      <c r="L18" s="12" t="s">
        <v>62</v>
      </c>
      <c r="M18" s="12" t="s">
        <v>63</v>
      </c>
    </row>
    <row r="19" spans="1:13" ht="58.5" customHeight="1" x14ac:dyDescent="0.25">
      <c r="A19" s="5" t="s">
        <v>64</v>
      </c>
      <c r="B19" s="6" t="s">
        <v>65</v>
      </c>
      <c r="C19" s="6"/>
      <c r="D19" s="9" t="s">
        <v>66</v>
      </c>
      <c r="E19" s="14" t="s">
        <v>67</v>
      </c>
      <c r="F19" s="9">
        <v>480</v>
      </c>
      <c r="G19" s="10">
        <f>'[1]часовые ставки_1'!$M$63</f>
        <v>579.07000000000005</v>
      </c>
      <c r="H19" s="11">
        <f>F19*G19</f>
        <v>277953.60000000003</v>
      </c>
      <c r="I19" s="9">
        <v>72</v>
      </c>
      <c r="J19" s="10">
        <f>'[1]часовые ставки_1'!$M$63</f>
        <v>579.07000000000005</v>
      </c>
      <c r="K19" s="11">
        <f>I19*J19</f>
        <v>41693.040000000001</v>
      </c>
      <c r="L19" s="12" t="s">
        <v>68</v>
      </c>
      <c r="M19" s="12" t="s">
        <v>69</v>
      </c>
    </row>
    <row r="20" spans="1:13" x14ac:dyDescent="0.25">
      <c r="A20" s="15"/>
      <c r="B20" s="16" t="s">
        <v>70</v>
      </c>
      <c r="C20" s="17"/>
      <c r="D20" s="18"/>
      <c r="E20" s="18"/>
      <c r="F20" s="18"/>
      <c r="G20" s="19"/>
      <c r="H20" s="20">
        <f>SUM(H4:H19)</f>
        <v>2268333.4879999999</v>
      </c>
      <c r="I20" s="18"/>
      <c r="J20" s="21"/>
      <c r="K20" s="20">
        <f>SUM(K4:K19)</f>
        <v>665610.42742000008</v>
      </c>
    </row>
    <row r="22" spans="1:13" x14ac:dyDescent="0.25">
      <c r="B22" s="23" t="s">
        <v>71</v>
      </c>
      <c r="C22" s="24">
        <f>H20-K20</f>
        <v>1602723.0605799998</v>
      </c>
    </row>
  </sheetData>
  <mergeCells count="37">
    <mergeCell ref="I1:K2"/>
    <mergeCell ref="A2:B2"/>
    <mergeCell ref="H6:H9"/>
    <mergeCell ref="C1:C3"/>
    <mergeCell ref="D1:D3"/>
    <mergeCell ref="E1:E3"/>
    <mergeCell ref="F1:H2"/>
    <mergeCell ref="C6:C9"/>
    <mergeCell ref="D6:D9"/>
    <mergeCell ref="E6:E9"/>
    <mergeCell ref="F6:F9"/>
    <mergeCell ref="G6:G9"/>
    <mergeCell ref="C10:C11"/>
    <mergeCell ref="D10:D11"/>
    <mergeCell ref="E10:E11"/>
    <mergeCell ref="F10:F11"/>
    <mergeCell ref="G10:G11"/>
    <mergeCell ref="M10:M11"/>
    <mergeCell ref="I6:I9"/>
    <mergeCell ref="J6:J9"/>
    <mergeCell ref="K6:K9"/>
    <mergeCell ref="L6:L9"/>
    <mergeCell ref="M6:M9"/>
    <mergeCell ref="H10:H11"/>
    <mergeCell ref="I10:I11"/>
    <mergeCell ref="J10:J11"/>
    <mergeCell ref="K10:K11"/>
    <mergeCell ref="L10:L11"/>
    <mergeCell ref="I15:I16"/>
    <mergeCell ref="J15:J16"/>
    <mergeCell ref="K15:K16"/>
    <mergeCell ref="C15:C16"/>
    <mergeCell ref="D15:D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Татьяна Евгеньевна</dc:creator>
  <cp:lastModifiedBy>Каменева Татьяна Евгеньевна</cp:lastModifiedBy>
  <dcterms:created xsi:type="dcterms:W3CDTF">2024-10-09T01:17:52Z</dcterms:created>
  <dcterms:modified xsi:type="dcterms:W3CDTF">2024-10-09T06:00:31Z</dcterms:modified>
</cp:coreProperties>
</file>